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STAURATION\Segments\Protéines végétales\DCE\"/>
    </mc:Choice>
  </mc:AlternateContent>
  <xr:revisionPtr revIDLastSave="0" documentId="13_ncr:1_{A3378F9A-A8A5-47AB-84AB-2C29A7A282C3}" xr6:coauthVersionLast="47" xr6:coauthVersionMax="47" xr10:uidLastSave="{00000000-0000-0000-0000-000000000000}"/>
  <bookViews>
    <workbookView xWindow="-108" yWindow="-108" windowWidth="23256" windowHeight="12576" tabRatio="891" firstSheet="1" activeTab="19" xr2:uid="{00000000-000D-0000-FFFF-FFFF00000000}"/>
  </bookViews>
  <sheets>
    <sheet name="LOT 1" sheetId="24" r:id="rId1"/>
    <sheet name="LOT 2" sheetId="38" r:id="rId2"/>
    <sheet name="LOT 3" sheetId="39" r:id="rId3"/>
    <sheet name="LOT 4" sheetId="40" r:id="rId4"/>
    <sheet name="LOT 5" sheetId="41" r:id="rId5"/>
    <sheet name="LOT 6" sheetId="42" r:id="rId6"/>
    <sheet name="LOT 7" sheetId="43" r:id="rId7"/>
    <sheet name="LOT 8" sheetId="44" r:id="rId8"/>
    <sheet name="LOT 9" sheetId="45" r:id="rId9"/>
    <sheet name="LOT 10" sheetId="46" r:id="rId10"/>
    <sheet name="LOT 11" sheetId="47" r:id="rId11"/>
    <sheet name="LOT 12" sheetId="48" r:id="rId12"/>
    <sheet name="LOT 13" sheetId="49" r:id="rId13"/>
    <sheet name="LOT 14" sheetId="50" r:id="rId14"/>
    <sheet name="LOT 15" sheetId="51" r:id="rId15"/>
    <sheet name="LOT 16" sheetId="52" r:id="rId16"/>
    <sheet name="LOT 17" sheetId="54" r:id="rId17"/>
    <sheet name="LOT 18" sheetId="55" r:id="rId18"/>
    <sheet name="LOT 19" sheetId="56" r:id="rId19"/>
    <sheet name="LOT 20" sheetId="57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38" l="1"/>
  <c r="F5" i="24"/>
  <c r="H5" i="38"/>
  <c r="F5" i="57"/>
  <c r="H5" i="57" s="1"/>
  <c r="J5" i="57" s="1"/>
  <c r="F6" i="57"/>
  <c r="F5" i="56"/>
  <c r="F5" i="55"/>
  <c r="H5" i="55" s="1"/>
  <c r="F5" i="54"/>
  <c r="H5" i="54" s="1"/>
  <c r="F5" i="52"/>
  <c r="H5" i="52" s="1"/>
  <c r="F5" i="51"/>
  <c r="H5" i="51" s="1"/>
  <c r="F5" i="50"/>
  <c r="H5" i="50" s="1"/>
  <c r="F5" i="49"/>
  <c r="H5" i="49" s="1"/>
  <c r="F5" i="48"/>
  <c r="H5" i="48" s="1"/>
  <c r="F5" i="47"/>
  <c r="F5" i="46"/>
  <c r="H5" i="46" s="1"/>
  <c r="F5" i="45"/>
  <c r="H5" i="45" s="1"/>
  <c r="F5" i="44"/>
  <c r="F5" i="43"/>
  <c r="H5" i="43" s="1"/>
  <c r="F5" i="42"/>
  <c r="H5" i="42" s="1"/>
  <c r="F5" i="41"/>
  <c r="H5" i="41" s="1"/>
  <c r="F5" i="40"/>
  <c r="H5" i="40" s="1"/>
  <c r="F5" i="39"/>
  <c r="H5" i="39" s="1"/>
  <c r="H5" i="44" l="1"/>
  <c r="J5" i="44" s="1"/>
  <c r="J6" i="44" s="1"/>
  <c r="H5" i="47"/>
  <c r="J5" i="47" s="1"/>
  <c r="J6" i="47" s="1"/>
  <c r="H5" i="56"/>
  <c r="H6" i="56" s="1"/>
  <c r="H6" i="57"/>
  <c r="J6" i="57" s="1"/>
  <c r="J7" i="57" s="1"/>
  <c r="J5" i="55"/>
  <c r="J6" i="55" s="1"/>
  <c r="H6" i="55"/>
  <c r="J5" i="54"/>
  <c r="J6" i="54" s="1"/>
  <c r="H6" i="54"/>
  <c r="J5" i="52"/>
  <c r="J6" i="52" s="1"/>
  <c r="H6" i="52"/>
  <c r="J5" i="51"/>
  <c r="J6" i="51" s="1"/>
  <c r="H6" i="51"/>
  <c r="J5" i="50"/>
  <c r="J6" i="50" s="1"/>
  <c r="H6" i="50"/>
  <c r="J5" i="49"/>
  <c r="J6" i="49" s="1"/>
  <c r="H6" i="49"/>
  <c r="J5" i="48"/>
  <c r="J6" i="48" s="1"/>
  <c r="H6" i="48"/>
  <c r="J5" i="46"/>
  <c r="J6" i="46" s="1"/>
  <c r="H6" i="46"/>
  <c r="J5" i="45"/>
  <c r="J6" i="45" s="1"/>
  <c r="H6" i="45"/>
  <c r="J5" i="43"/>
  <c r="J6" i="43" s="1"/>
  <c r="H6" i="43"/>
  <c r="J5" i="42"/>
  <c r="J6" i="42" s="1"/>
  <c r="H6" i="42"/>
  <c r="J5" i="41"/>
  <c r="J6" i="41" s="1"/>
  <c r="H6" i="41"/>
  <c r="J5" i="40"/>
  <c r="J6" i="40" s="1"/>
  <c r="H6" i="40"/>
  <c r="J5" i="39"/>
  <c r="J6" i="39" s="1"/>
  <c r="H6" i="39"/>
  <c r="J5" i="38"/>
  <c r="J6" i="38" s="1"/>
  <c r="H6" i="38"/>
  <c r="H5" i="24"/>
  <c r="H6" i="47" l="1"/>
  <c r="H7" i="57"/>
  <c r="H6" i="44"/>
  <c r="J5" i="56"/>
  <c r="J6" i="56" s="1"/>
  <c r="J5" i="24"/>
  <c r="H6" i="24"/>
  <c r="J6" i="24" l="1"/>
</calcChain>
</file>

<file path=xl/sharedStrings.xml><?xml version="1.0" encoding="utf-8"?>
<sst xmlns="http://schemas.openxmlformats.org/spreadsheetml/2006/main" count="582" uniqueCount="65">
  <si>
    <t/>
  </si>
  <si>
    <t>Libellé</t>
  </si>
  <si>
    <t>Unité</t>
  </si>
  <si>
    <t>P.U.H.T</t>
  </si>
  <si>
    <t>Kilogramme</t>
  </si>
  <si>
    <t>Montant cible de l'offre en € 
Hors Taxe</t>
  </si>
  <si>
    <t xml:space="preserve">T.V.A.
en % </t>
  </si>
  <si>
    <t>Montant cible de l'offre en € 
TTC</t>
  </si>
  <si>
    <t>Conditionnement</t>
  </si>
  <si>
    <t>Référence Fournisseur / Distributeur</t>
  </si>
  <si>
    <t>Marque 
Produit Livré</t>
  </si>
  <si>
    <t>N°</t>
  </si>
  <si>
    <r>
      <t xml:space="preserve">EGALIM :
</t>
    </r>
    <r>
      <rPr>
        <sz val="9"/>
        <rFont val="Arial"/>
        <family val="2"/>
      </rPr>
      <t>BIO, SIQO, HVE3…</t>
    </r>
  </si>
  <si>
    <t>Quantité cible 
estimée  24 Mois</t>
  </si>
  <si>
    <t>TTC</t>
  </si>
  <si>
    <t>HT</t>
  </si>
  <si>
    <t>MONTANT CIBLE TOTAL DE L'OFFRE</t>
  </si>
  <si>
    <t xml:space="preserve">Facturation supplémentaire pour demande de conditionnement particulière : </t>
  </si>
  <si>
    <t>Date, Cachet et signature :</t>
  </si>
  <si>
    <t>Libellé fournisseur</t>
  </si>
  <si>
    <t>Quantité cible 
estimée  12 Mois</t>
  </si>
  <si>
    <r>
      <t xml:space="preserve">FOURNITURE DE PROTEINES VEGETALES 
POUR LE GROUPEMENT DE COMMANDES ET POUR LA CENTRALE D’ACHATS UNIHA
</t>
    </r>
    <r>
      <rPr>
        <sz val="10"/>
        <rFont val="Arial"/>
        <family val="2"/>
      </rPr>
      <t xml:space="preserve">COORDONNATEUR CHU D'ANGERS - M3434 - Période : du 01/07/2026 au 30/06/2028 Reconductible 2 fois 12 mois
</t>
    </r>
    <r>
      <rPr>
        <b/>
        <sz val="11"/>
        <rFont val="Arial"/>
        <family val="2"/>
      </rPr>
      <t xml:space="preserve">
ANNEXE 1 A L'ACTE D'ENGAGEMENT - TABLEAU D'OFFRE</t>
    </r>
  </si>
  <si>
    <t>LOT 1 - Egréné végétal</t>
  </si>
  <si>
    <t>Egréné végétal</t>
  </si>
  <si>
    <t>LOT 2 - Egréné végétal façon bolognaise</t>
  </si>
  <si>
    <t>Egréné végétal façon bolognaise</t>
  </si>
  <si>
    <t>LOT 3 - Emincé végétal nature roti</t>
  </si>
  <si>
    <t xml:space="preserve"> Emincé végétal nature roti</t>
  </si>
  <si>
    <t>LOT 4 - Emincé végétal kebab</t>
  </si>
  <si>
    <t xml:space="preserve"> Emincé végétal kebab</t>
  </si>
  <si>
    <t>LOT 5 - Allumettes végétales</t>
  </si>
  <si>
    <t>Allumettes végétales</t>
  </si>
  <si>
    <t>LOT 6 - Falafels</t>
  </si>
  <si>
    <t>Falafels</t>
  </si>
  <si>
    <t>LOT 7 - Boulette végétale nature</t>
  </si>
  <si>
    <t>Boulette végétale nature</t>
  </si>
  <si>
    <t>Boulettes végétales recette originale</t>
  </si>
  <si>
    <t>LOT 8 - Boulettes végétales recette originale</t>
  </si>
  <si>
    <t>LOT 9 - Nuggets végétales</t>
  </si>
  <si>
    <t>Nuggets végétales</t>
  </si>
  <si>
    <t>LOT 10 - Tenders nature</t>
  </si>
  <si>
    <t>Tenders nature</t>
  </si>
  <si>
    <t>Tenders épicés</t>
  </si>
  <si>
    <t>LOT 11 - Tenders épicés</t>
  </si>
  <si>
    <t>Filet pané végétal</t>
  </si>
  <si>
    <t>LOT 12 - Filet pané végétal</t>
  </si>
  <si>
    <t>Cordon végétal</t>
  </si>
  <si>
    <t>LOT 13 - Cordon végétal</t>
  </si>
  <si>
    <t>Pavé Seitan</t>
  </si>
  <si>
    <t>LOT 14 - Pavé Seitan</t>
  </si>
  <si>
    <t>Filet meunière végétal</t>
  </si>
  <si>
    <t>LOT 15 - Filet meunière végétal</t>
  </si>
  <si>
    <t>Saucisse végétale</t>
  </si>
  <si>
    <t>LOT 16 - Saucisse végétale</t>
  </si>
  <si>
    <t>Merguez végétale</t>
  </si>
  <si>
    <t>LOT 17 - Merguez végétale</t>
  </si>
  <si>
    <t>Pâtes enrichies en protéines</t>
  </si>
  <si>
    <t>LOT 18 - Pâtes enrichies en protéines</t>
  </si>
  <si>
    <t>LOT 19 - Garniture végétale</t>
  </si>
  <si>
    <t>Garniture végétale</t>
  </si>
  <si>
    <t>Plat complet compatible distribution automatique</t>
  </si>
  <si>
    <t>Pasta box compatible distribution automatique</t>
  </si>
  <si>
    <t>LOT 20 - Plat préparé compatible distribution automatique</t>
  </si>
  <si>
    <t>Montant des Frais de Port pour toute livraison inférieure à 100,00€ HT (cf art. 14.2 du CCAP) :</t>
  </si>
  <si>
    <t>Pourcentage de Remise sur Catalogue (cf art. 4 du CCAP)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</si>
</sst>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3" x14ac:knownFonts="1">
    <font>
      <sz val="10"/>
      <name val="Arial"/>
      <charset val="1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</cellStyleXfs>
  <cellXfs count="71">
    <xf numFmtId="0" fontId="0" fillId="0" borderId="0" xfId="0"/>
    <xf numFmtId="164" fontId="0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0" fillId="0" borderId="0" xfId="1" applyNumberFormat="1" applyFont="1" applyFill="1" applyBorder="1" applyAlignment="1" applyProtection="1">
      <alignment horizontal="left" vertical="center"/>
    </xf>
    <xf numFmtId="0" fontId="0" fillId="0" borderId="0" xfId="1" applyNumberFormat="1" applyFont="1" applyFill="1" applyBorder="1" applyAlignment="1" applyProtection="1">
      <alignment vertical="center"/>
    </xf>
    <xf numFmtId="0" fontId="0" fillId="0" borderId="0" xfId="1" applyNumberFormat="1" applyFont="1" applyFill="1" applyBorder="1" applyAlignment="1" applyProtection="1">
      <alignment horizontal="center" vertical="center"/>
    </xf>
    <xf numFmtId="165" fontId="0" fillId="0" borderId="0" xfId="1" applyNumberFormat="1" applyFont="1" applyFill="1" applyBorder="1" applyAlignment="1" applyProtection="1">
      <alignment horizontal="right" vertical="center" readingOrder="1"/>
    </xf>
    <xf numFmtId="164" fontId="0" fillId="0" borderId="0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0" fillId="0" borderId="0" xfId="0" applyFill="1"/>
    <xf numFmtId="165" fontId="0" fillId="0" borderId="0" xfId="1" applyNumberFormat="1" applyFont="1" applyFill="1" applyAlignment="1">
      <alignment horizontal="right" readingOrder="1"/>
    </xf>
    <xf numFmtId="164" fontId="0" fillId="0" borderId="0" xfId="1" applyNumberFormat="1" applyFont="1" applyFill="1" applyAlignment="1">
      <alignment horizontal="right"/>
    </xf>
    <xf numFmtId="0" fontId="0" fillId="0" borderId="0" xfId="1" applyFont="1" applyFill="1" applyAlignment="1">
      <alignment horizontal="center"/>
    </xf>
    <xf numFmtId="0" fontId="2" fillId="0" borderId="0" xfId="1" applyFont="1" applyFill="1"/>
    <xf numFmtId="10" fontId="4" fillId="0" borderId="1" xfId="1" applyNumberFormat="1" applyFont="1" applyFill="1" applyBorder="1" applyAlignment="1" applyProtection="1">
      <alignment horizontal="right" vertical="center"/>
      <protection locked="0"/>
    </xf>
    <xf numFmtId="1" fontId="4" fillId="0" borderId="1" xfId="1" applyNumberFormat="1" applyFont="1" applyFill="1" applyBorder="1" applyAlignment="1" applyProtection="1">
      <alignment horizontal="right" vertical="center"/>
      <protection locked="0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1" applyNumberFormat="1" applyFont="1" applyFill="1" applyBorder="1" applyAlignment="1" applyProtection="1">
      <alignment horizontal="left" vertical="center"/>
      <protection locked="0"/>
    </xf>
    <xf numFmtId="0" fontId="0" fillId="0" borderId="0" xfId="1" applyNumberFormat="1" applyFont="1" applyFill="1" applyBorder="1" applyAlignment="1" applyProtection="1">
      <alignment horizontal="left" vertical="center" readingOrder="1"/>
      <protection locked="0"/>
    </xf>
    <xf numFmtId="164" fontId="3" fillId="2" borderId="1" xfId="1" applyNumberFormat="1" applyFont="1" applyFill="1" applyBorder="1" applyAlignment="1" applyProtection="1">
      <alignment horizontal="right" vertical="center"/>
    </xf>
    <xf numFmtId="0" fontId="4" fillId="3" borderId="1" xfId="2" applyNumberFormat="1" applyFont="1" applyFill="1" applyBorder="1" applyAlignment="1" applyProtection="1">
      <alignment horizontal="left" vertical="center" wrapText="1" readingOrder="1"/>
    </xf>
    <xf numFmtId="0" fontId="2" fillId="3" borderId="1" xfId="1" applyNumberFormat="1" applyFont="1" applyFill="1" applyBorder="1" applyAlignment="1" applyProtection="1">
      <alignment horizontal="left" vertical="center" readingOrder="1"/>
    </xf>
    <xf numFmtId="3" fontId="4" fillId="3" borderId="1" xfId="2" applyNumberFormat="1" applyFont="1" applyFill="1" applyBorder="1" applyAlignment="1" applyProtection="1">
      <alignment horizontal="right" vertical="center" wrapText="1" readingOrder="1"/>
    </xf>
    <xf numFmtId="0" fontId="2" fillId="3" borderId="1" xfId="2" applyNumberFormat="1" applyFont="1" applyFill="1" applyBorder="1" applyAlignment="1" applyProtection="1">
      <alignment horizontal="left" vertical="center" wrapText="1" readingOrder="1"/>
    </xf>
    <xf numFmtId="164" fontId="1" fillId="3" borderId="1" xfId="1" applyNumberFormat="1" applyFont="1" applyFill="1" applyBorder="1" applyAlignment="1" applyProtection="1">
      <alignment horizontal="right" vertical="center"/>
    </xf>
    <xf numFmtId="164" fontId="5" fillId="2" borderId="1" xfId="1" applyNumberFormat="1" applyFont="1" applyFill="1" applyBorder="1" applyAlignment="1" applyProtection="1">
      <alignment horizontal="right" vertical="center"/>
    </xf>
    <xf numFmtId="164" fontId="6" fillId="3" borderId="1" xfId="1" applyNumberFormat="1" applyFont="1" applyFill="1" applyBorder="1" applyAlignment="1" applyProtection="1">
      <alignment horizontal="right" vertical="center"/>
    </xf>
    <xf numFmtId="3" fontId="2" fillId="3" borderId="1" xfId="1" applyNumberFormat="1" applyFont="1" applyFill="1" applyBorder="1" applyAlignment="1" applyProtection="1">
      <alignment horizontal="center" vertical="center" readingOrder="1"/>
    </xf>
    <xf numFmtId="0" fontId="1" fillId="0" borderId="0" xfId="1" applyNumberFormat="1" applyFont="1" applyFill="1" applyBorder="1" applyAlignment="1" applyProtection="1">
      <alignment horizontal="center" vertical="center" readingOrder="1"/>
      <protection locked="0"/>
    </xf>
    <xf numFmtId="0" fontId="0" fillId="0" borderId="0" xfId="0" applyFill="1" applyAlignment="1">
      <alignment horizontal="center"/>
    </xf>
    <xf numFmtId="0" fontId="5" fillId="3" borderId="1" xfId="1" applyNumberFormat="1" applyFont="1" applyFill="1" applyBorder="1" applyAlignment="1" applyProtection="1">
      <alignment horizontal="center" vertical="top" readingOrder="1"/>
    </xf>
    <xf numFmtId="165" fontId="5" fillId="3" borderId="1" xfId="1" applyNumberFormat="1" applyFont="1" applyFill="1" applyBorder="1" applyAlignment="1" applyProtection="1">
      <alignment horizontal="center" vertical="top" readingOrder="1"/>
    </xf>
    <xf numFmtId="164" fontId="5" fillId="3" borderId="1" xfId="1" applyNumberFormat="1" applyFont="1" applyFill="1" applyBorder="1" applyAlignment="1" applyProtection="1">
      <alignment horizontal="center" vertical="top" wrapText="1" readingOrder="1"/>
    </xf>
    <xf numFmtId="0" fontId="5" fillId="3" borderId="1" xfId="1" applyNumberFormat="1" applyFont="1" applyFill="1" applyBorder="1" applyAlignment="1" applyProtection="1">
      <alignment horizontal="center" vertical="top" wrapText="1" readingOrder="1"/>
    </xf>
    <xf numFmtId="0" fontId="5" fillId="3" borderId="1" xfId="1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vertical="top"/>
    </xf>
    <xf numFmtId="10" fontId="3" fillId="2" borderId="1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right" vertical="center" readingOrder="1"/>
    </xf>
    <xf numFmtId="0" fontId="0" fillId="0" borderId="0" xfId="1" applyFont="1" applyFill="1" applyBorder="1" applyAlignment="1">
      <alignment horizontal="right" vertical="center" readingOrder="1"/>
    </xf>
    <xf numFmtId="0" fontId="10" fillId="0" borderId="0" xfId="3" applyNumberFormat="1" applyFont="1" applyFill="1" applyBorder="1" applyAlignment="1" applyProtection="1">
      <alignment horizontal="center" vertical="center" wrapText="1" readingOrder="1"/>
    </xf>
    <xf numFmtId="0" fontId="10" fillId="0" borderId="0" xfId="3" applyNumberFormat="1" applyFont="1" applyFill="1" applyBorder="1" applyAlignment="1" applyProtection="1">
      <alignment horizontal="center" vertical="center" readingOrder="1"/>
    </xf>
    <xf numFmtId="0" fontId="9" fillId="0" borderId="0" xfId="3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 applyProtection="1">
      <alignment horizontal="left" vertical="center"/>
    </xf>
    <xf numFmtId="164" fontId="3" fillId="0" borderId="0" xfId="1" applyNumberFormat="1" applyFont="1" applyFill="1" applyBorder="1" applyAlignment="1" applyProtection="1">
      <alignment horizontal="right" vertical="center"/>
    </xf>
    <xf numFmtId="164" fontId="3" fillId="0" borderId="0" xfId="1" applyNumberFormat="1" applyFont="1" applyFill="1" applyBorder="1" applyAlignment="1" applyProtection="1">
      <alignment horizontal="left" vertical="center"/>
    </xf>
    <xf numFmtId="0" fontId="12" fillId="0" borderId="0" xfId="3" applyFont="1" applyBorder="1" applyAlignment="1" applyProtection="1">
      <alignment horizontal="left" vertical="top"/>
      <protection locked="0"/>
    </xf>
    <xf numFmtId="0" fontId="2" fillId="0" borderId="1" xfId="1" applyNumberFormat="1" applyFont="1" applyFill="1" applyBorder="1" applyAlignment="1" applyProtection="1">
      <alignment horizontal="right" vertical="center" wrapText="1"/>
      <protection locked="0"/>
    </xf>
    <xf numFmtId="165" fontId="4" fillId="0" borderId="1" xfId="1" applyNumberFormat="1" applyFont="1" applyFill="1" applyBorder="1" applyAlignment="1" applyProtection="1">
      <alignment horizontal="right" vertical="center"/>
      <protection locked="0"/>
    </xf>
    <xf numFmtId="0" fontId="2" fillId="3" borderId="1" xfId="1" applyNumberFormat="1" applyFont="1" applyFill="1" applyBorder="1" applyAlignment="1" applyProtection="1">
      <alignment vertical="top" wrapText="1" readingOrder="1"/>
    </xf>
    <xf numFmtId="0" fontId="2" fillId="3" borderId="1" xfId="1" applyNumberFormat="1" applyFont="1" applyFill="1" applyBorder="1" applyAlignment="1" applyProtection="1">
      <alignment vertical="top" readingOrder="1"/>
    </xf>
    <xf numFmtId="3" fontId="2" fillId="3" borderId="1" xfId="1" applyNumberFormat="1" applyFont="1" applyFill="1" applyBorder="1" applyAlignment="1" applyProtection="1">
      <alignment vertical="center" readingOrder="1"/>
    </xf>
    <xf numFmtId="0" fontId="2" fillId="3" borderId="1" xfId="2" applyNumberFormat="1" applyFont="1" applyFill="1" applyBorder="1" applyAlignment="1" applyProtection="1">
      <alignment vertical="center" wrapText="1" readingOrder="1"/>
    </xf>
    <xf numFmtId="0" fontId="1" fillId="3" borderId="1" xfId="1" applyNumberFormat="1" applyFont="1" applyFill="1" applyBorder="1" applyAlignment="1" applyProtection="1">
      <alignment horizontal="center" vertical="top" wrapText="1"/>
    </xf>
    <xf numFmtId="0" fontId="1" fillId="3" borderId="1" xfId="1" applyNumberFormat="1" applyFont="1" applyFill="1" applyBorder="1" applyAlignment="1" applyProtection="1">
      <alignment horizontal="center" vertical="center" readingOrder="1"/>
    </xf>
    <xf numFmtId="164" fontId="5" fillId="4" borderId="1" xfId="1" applyNumberFormat="1" applyFont="1" applyFill="1" applyBorder="1" applyAlignment="1" applyProtection="1">
      <alignment horizontal="center" vertical="top" wrapText="1" readingOrder="1"/>
    </xf>
    <xf numFmtId="0" fontId="5" fillId="4" borderId="1" xfId="1" applyNumberFormat="1" applyFont="1" applyFill="1" applyBorder="1" applyAlignment="1" applyProtection="1">
      <alignment horizontal="center" vertical="top" readingOrder="1"/>
    </xf>
    <xf numFmtId="0" fontId="5" fillId="4" borderId="1" xfId="1" applyNumberFormat="1" applyFont="1" applyFill="1" applyBorder="1" applyAlignment="1" applyProtection="1">
      <alignment horizontal="center" vertical="top" wrapText="1" readingOrder="1"/>
    </xf>
    <xf numFmtId="0" fontId="5" fillId="4" borderId="1" xfId="1" applyNumberFormat="1" applyFont="1" applyFill="1" applyBorder="1" applyAlignment="1" applyProtection="1">
      <alignment horizontal="center" vertical="top" wrapText="1"/>
    </xf>
    <xf numFmtId="0" fontId="4" fillId="4" borderId="1" xfId="2" applyNumberFormat="1" applyFont="1" applyFill="1" applyBorder="1" applyAlignment="1" applyProtection="1">
      <alignment horizontal="left" vertical="center" wrapText="1" readingOrder="1"/>
    </xf>
    <xf numFmtId="0" fontId="5" fillId="2" borderId="1" xfId="1" applyNumberFormat="1" applyFont="1" applyFill="1" applyBorder="1" applyAlignment="1" applyProtection="1">
      <alignment horizontal="center" vertical="center" wrapText="1" readingOrder="1"/>
    </xf>
    <xf numFmtId="0" fontId="5" fillId="2" borderId="1" xfId="1" applyFont="1" applyFill="1" applyBorder="1" applyAlignment="1">
      <alignment horizontal="center" vertical="center" wrapText="1" readingOrder="1"/>
    </xf>
    <xf numFmtId="0" fontId="3" fillId="2" borderId="1" xfId="1" applyNumberFormat="1" applyFont="1" applyFill="1" applyBorder="1" applyAlignment="1" applyProtection="1">
      <alignment horizontal="center" vertical="center" readingOrder="1"/>
    </xf>
    <xf numFmtId="0" fontId="3" fillId="2" borderId="1" xfId="1" applyFont="1" applyFill="1" applyBorder="1" applyAlignment="1">
      <alignment horizontal="center" vertical="center"/>
    </xf>
    <xf numFmtId="0" fontId="11" fillId="3" borderId="1" xfId="3" applyNumberFormat="1" applyFont="1" applyFill="1" applyBorder="1" applyAlignment="1" applyProtection="1">
      <alignment horizontal="center" vertical="center" wrapText="1" readingOrder="1"/>
    </xf>
    <xf numFmtId="0" fontId="10" fillId="3" borderId="1" xfId="3" applyNumberFormat="1" applyFont="1" applyFill="1" applyBorder="1" applyAlignment="1" applyProtection="1">
      <alignment horizontal="center" vertical="center" wrapText="1" readingOrder="1"/>
    </xf>
    <xf numFmtId="0" fontId="3" fillId="2" borderId="1" xfId="1" applyNumberFormat="1" applyFont="1" applyFill="1" applyBorder="1" applyAlignment="1" applyProtection="1">
      <alignment horizontal="right" vertical="center" readingOrder="1"/>
    </xf>
    <xf numFmtId="0" fontId="0" fillId="2" borderId="1" xfId="1" applyFont="1" applyFill="1" applyBorder="1" applyAlignment="1">
      <alignment horizontal="right" vertical="center" readingOrder="1"/>
    </xf>
    <xf numFmtId="164" fontId="3" fillId="2" borderId="2" xfId="1" applyNumberFormat="1" applyFont="1" applyFill="1" applyBorder="1" applyAlignment="1" applyProtection="1">
      <alignment horizontal="left" vertical="center"/>
    </xf>
    <xf numFmtId="164" fontId="3" fillId="2" borderId="3" xfId="1" applyNumberFormat="1" applyFont="1" applyFill="1" applyBorder="1" applyAlignment="1" applyProtection="1">
      <alignment horizontal="left" vertical="center"/>
    </xf>
    <xf numFmtId="164" fontId="3" fillId="2" borderId="4" xfId="1" applyNumberFormat="1" applyFont="1" applyFill="1" applyBorder="1" applyAlignment="1" applyProtection="1">
      <alignment horizontal="left" vertical="center"/>
    </xf>
    <xf numFmtId="3" fontId="1" fillId="3" borderId="1" xfId="2" applyNumberFormat="1" applyFont="1" applyFill="1" applyBorder="1" applyAlignment="1" applyProtection="1">
      <alignment horizontal="right" vertical="center" wrapText="1" readingOrder="1"/>
    </xf>
  </cellXfs>
  <cellStyles count="6">
    <cellStyle name="NiveauLigne_1" xfId="1" builtinId="1" iLevel="0"/>
    <cellStyle name="NiveauLigne_1 2" xfId="3" xr:uid="{00000000-0005-0000-0000-000002000000}"/>
    <cellStyle name="NiveauLigne_4" xfId="2" builtinId="1" iLevel="3"/>
    <cellStyle name="Normal" xfId="0" builtinId="0"/>
    <cellStyle name="Normal 2" xfId="4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opLeftCell="A2" zoomScale="112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23</v>
      </c>
      <c r="C5" s="58"/>
      <c r="D5" s="21" t="s">
        <v>4</v>
      </c>
      <c r="E5" s="21">
        <v>9900</v>
      </c>
      <c r="F5" s="22">
        <f>E5*2</f>
        <v>19800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1:N1"/>
    <mergeCell ref="A3:N3"/>
    <mergeCell ref="A6:G6"/>
    <mergeCell ref="K6:N6"/>
    <mergeCell ref="A8:F8"/>
    <mergeCell ref="H8:N8"/>
    <mergeCell ref="A9:F10"/>
    <mergeCell ref="H9:N10"/>
    <mergeCell ref="A12:F12"/>
    <mergeCell ref="H12:N12"/>
    <mergeCell ref="A13:F15"/>
    <mergeCell ref="H13:N15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24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0" t="s">
        <v>25</v>
      </c>
      <c r="C5" s="58"/>
      <c r="D5" s="21" t="s">
        <v>4</v>
      </c>
      <c r="E5" s="21">
        <v>2365</v>
      </c>
      <c r="F5" s="22">
        <f>E5*2</f>
        <v>4730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"/>
  <sheetViews>
    <sheetView zoomScale="80" zoomScaleNormal="80" workbookViewId="0">
      <selection activeCell="F5" sqref="F5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26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0" t="s">
        <v>27</v>
      </c>
      <c r="C5" s="58"/>
      <c r="D5" s="21" t="s">
        <v>4</v>
      </c>
      <c r="E5" s="21">
        <v>6892</v>
      </c>
      <c r="F5" s="22">
        <f>E5*2</f>
        <v>13784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0"/>
  <sheetViews>
    <sheetView zoomScale="80" zoomScaleNormal="80" workbookViewId="0">
      <selection activeCell="H6" sqref="H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28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0" t="s">
        <v>29</v>
      </c>
      <c r="C5" s="58"/>
      <c r="D5" s="21" t="s">
        <v>4</v>
      </c>
      <c r="E5" s="21">
        <v>1912</v>
      </c>
      <c r="F5" s="22">
        <f>E5*2</f>
        <v>3824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"/>
  <sheetViews>
    <sheetView zoomScale="80" zoomScaleNormal="80" workbookViewId="0">
      <selection activeCell="A13" sqref="A13:F15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0" t="s">
        <v>31</v>
      </c>
      <c r="C5" s="58"/>
      <c r="D5" s="21" t="s">
        <v>4</v>
      </c>
      <c r="E5" s="21">
        <v>3481</v>
      </c>
      <c r="F5" s="22">
        <f>E5*2</f>
        <v>6962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33</v>
      </c>
      <c r="C5" s="58"/>
      <c r="D5" s="21" t="s">
        <v>4</v>
      </c>
      <c r="E5" s="21">
        <v>8935</v>
      </c>
      <c r="F5" s="22">
        <f>E5*2</f>
        <v>17870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35</v>
      </c>
      <c r="C5" s="58"/>
      <c r="D5" s="21" t="s">
        <v>4</v>
      </c>
      <c r="E5" s="21">
        <v>11568</v>
      </c>
      <c r="F5" s="22">
        <f>E5*2</f>
        <v>23136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37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36</v>
      </c>
      <c r="C5" s="58"/>
      <c r="D5" s="21" t="s">
        <v>4</v>
      </c>
      <c r="E5" s="21">
        <v>5925</v>
      </c>
      <c r="F5" s="22">
        <f>E5*2</f>
        <v>11850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38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39</v>
      </c>
      <c r="C5" s="58"/>
      <c r="D5" s="21" t="s">
        <v>4</v>
      </c>
      <c r="E5" s="21">
        <v>8355</v>
      </c>
      <c r="F5" s="22">
        <f>E5*2</f>
        <v>16710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40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41</v>
      </c>
      <c r="C5" s="58"/>
      <c r="D5" s="21" t="s">
        <v>4</v>
      </c>
      <c r="E5" s="21">
        <v>4022</v>
      </c>
      <c r="F5" s="22">
        <f>E5*2</f>
        <v>8044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43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42</v>
      </c>
      <c r="C5" s="58"/>
      <c r="D5" s="21" t="s">
        <v>4</v>
      </c>
      <c r="E5" s="21">
        <v>1562</v>
      </c>
      <c r="F5" s="22">
        <f>E5*2</f>
        <v>3124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45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44</v>
      </c>
      <c r="C5" s="58"/>
      <c r="D5" s="21" t="s">
        <v>4</v>
      </c>
      <c r="E5" s="21">
        <v>3313</v>
      </c>
      <c r="F5" s="22">
        <f>E5*2</f>
        <v>6626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47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46</v>
      </c>
      <c r="C5" s="58"/>
      <c r="D5" s="21" t="s">
        <v>4</v>
      </c>
      <c r="E5" s="21">
        <v>6670</v>
      </c>
      <c r="F5" s="22">
        <f>E5*2</f>
        <v>13340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49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48</v>
      </c>
      <c r="C5" s="58"/>
      <c r="D5" s="21" t="s">
        <v>4</v>
      </c>
      <c r="E5" s="21">
        <v>4337</v>
      </c>
      <c r="F5" s="22">
        <f>E5*2</f>
        <v>8674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51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50</v>
      </c>
      <c r="C5" s="58"/>
      <c r="D5" s="21" t="s">
        <v>4</v>
      </c>
      <c r="E5" s="21">
        <v>5580</v>
      </c>
      <c r="F5" s="22">
        <f>E5*2</f>
        <v>11160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53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52</v>
      </c>
      <c r="C5" s="58"/>
      <c r="D5" s="21" t="s">
        <v>4</v>
      </c>
      <c r="E5" s="21">
        <v>4055</v>
      </c>
      <c r="F5" s="22">
        <f>E5*2</f>
        <v>8110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55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54</v>
      </c>
      <c r="C5" s="58"/>
      <c r="D5" s="21" t="s">
        <v>4</v>
      </c>
      <c r="E5" s="21">
        <v>5450</v>
      </c>
      <c r="F5" s="22">
        <f>E5*2</f>
        <v>10900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0"/>
  <sheetViews>
    <sheetView zoomScale="80" zoomScaleNormal="80" workbookViewId="0">
      <selection activeCell="E5" sqref="E5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56</v>
      </c>
      <c r="C5" s="58"/>
      <c r="D5" s="21" t="s">
        <v>4</v>
      </c>
      <c r="E5" s="21">
        <v>14135</v>
      </c>
      <c r="F5" s="22">
        <f>E5*2</f>
        <v>28270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20"/>
  <sheetViews>
    <sheetView zoomScale="80" zoomScaleNormal="80" workbookViewId="0">
      <selection activeCell="A6" sqref="A6:G6"/>
    </sheetView>
  </sheetViews>
  <sheetFormatPr baseColWidth="10" defaultColWidth="11.44140625" defaultRowHeight="13.2" x14ac:dyDescent="0.25"/>
  <cols>
    <col min="1" max="1" width="2.88671875" style="29" customWidth="1"/>
    <col min="2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58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13" customFormat="1" ht="18" customHeight="1" x14ac:dyDescent="0.2">
      <c r="A5" s="27">
        <v>1</v>
      </c>
      <c r="B5" s="23" t="s">
        <v>59</v>
      </c>
      <c r="C5" s="58"/>
      <c r="D5" s="21" t="s">
        <v>4</v>
      </c>
      <c r="E5" s="21">
        <v>12752</v>
      </c>
      <c r="F5" s="22">
        <f>E5*2</f>
        <v>25504</v>
      </c>
      <c r="G5" s="58"/>
      <c r="H5" s="24">
        <f>F5*(ROUND(G5,3))</f>
        <v>0</v>
      </c>
      <c r="I5" s="14"/>
      <c r="J5" s="26">
        <f>SUM(H5*I5)+H5</f>
        <v>0</v>
      </c>
      <c r="K5" s="47"/>
      <c r="L5" s="46"/>
      <c r="M5" s="15"/>
      <c r="N5" s="16" t="s">
        <v>0</v>
      </c>
    </row>
    <row r="6" spans="1:14" ht="21.6" customHeight="1" x14ac:dyDescent="0.25">
      <c r="A6" s="65" t="s">
        <v>16</v>
      </c>
      <c r="B6" s="66"/>
      <c r="C6" s="66"/>
      <c r="D6" s="66"/>
      <c r="E6" s="66"/>
      <c r="F6" s="66"/>
      <c r="G6" s="66"/>
      <c r="H6" s="25">
        <f>SUM(H5:H5)</f>
        <v>0</v>
      </c>
      <c r="I6" s="36" t="s">
        <v>15</v>
      </c>
      <c r="J6" s="19">
        <f>SUM(J5:J5)</f>
        <v>0</v>
      </c>
      <c r="K6" s="67" t="s">
        <v>14</v>
      </c>
      <c r="L6" s="68"/>
      <c r="M6" s="68"/>
      <c r="N6" s="69"/>
    </row>
    <row r="7" spans="1:14" ht="21.6" customHeight="1" x14ac:dyDescent="0.25">
      <c r="A7" s="37"/>
      <c r="B7" s="38"/>
      <c r="C7" s="38"/>
      <c r="D7" s="38"/>
      <c r="E7" s="38"/>
      <c r="F7" s="38"/>
      <c r="G7" s="38"/>
      <c r="H7" s="45"/>
      <c r="I7" s="42"/>
      <c r="J7" s="43"/>
      <c r="K7" s="44"/>
      <c r="L7" s="44"/>
      <c r="M7" s="44"/>
      <c r="N7" s="44"/>
    </row>
    <row r="8" spans="1:14" ht="13.2" customHeight="1" x14ac:dyDescent="0.25">
      <c r="A8" s="59" t="s">
        <v>64</v>
      </c>
      <c r="B8" s="60"/>
      <c r="C8" s="60"/>
      <c r="D8" s="60"/>
      <c r="E8" s="60"/>
      <c r="F8" s="60"/>
      <c r="G8" s="6"/>
      <c r="H8" s="61" t="s">
        <v>63</v>
      </c>
      <c r="I8" s="62"/>
      <c r="J8" s="62"/>
      <c r="K8" s="62"/>
      <c r="L8" s="62"/>
      <c r="M8" s="62"/>
      <c r="N8" s="62"/>
    </row>
    <row r="9" spans="1:14" x14ac:dyDescent="0.25">
      <c r="A9" s="2"/>
      <c r="B9" s="2"/>
      <c r="C9" s="2"/>
      <c r="D9" s="2"/>
      <c r="E9" s="2"/>
      <c r="F9" s="2"/>
      <c r="G9" s="6" t="s">
        <v>0</v>
      </c>
      <c r="H9" s="1" t="s">
        <v>0</v>
      </c>
      <c r="I9" s="1"/>
      <c r="J9" s="1"/>
      <c r="K9" s="1"/>
      <c r="L9" s="1"/>
      <c r="M9" s="1"/>
      <c r="N9" s="1"/>
    </row>
    <row r="10" spans="1:14" x14ac:dyDescent="0.25">
      <c r="A10" s="2"/>
      <c r="B10" s="2"/>
      <c r="C10" s="2"/>
      <c r="D10" s="2"/>
      <c r="E10" s="2"/>
      <c r="F10" s="2"/>
      <c r="G10" s="6"/>
      <c r="H10" s="1"/>
      <c r="I10" s="1"/>
      <c r="J10" s="1"/>
      <c r="K10" s="1"/>
      <c r="L10" s="1"/>
      <c r="M10" s="1"/>
      <c r="N10" s="1"/>
    </row>
    <row r="11" spans="1:14" x14ac:dyDescent="0.25">
      <c r="G11" s="6"/>
    </row>
    <row r="12" spans="1:14" ht="12.9" customHeight="1" x14ac:dyDescent="0.25">
      <c r="A12" s="59" t="s">
        <v>18</v>
      </c>
      <c r="B12" s="60"/>
      <c r="C12" s="60"/>
      <c r="D12" s="60"/>
      <c r="E12" s="60"/>
      <c r="F12" s="60"/>
      <c r="G12" s="6"/>
      <c r="H12" s="61" t="s">
        <v>17</v>
      </c>
      <c r="I12" s="62"/>
      <c r="J12" s="62"/>
      <c r="K12" s="62"/>
      <c r="L12" s="62"/>
      <c r="M12" s="62"/>
      <c r="N12" s="62"/>
    </row>
    <row r="13" spans="1:14" x14ac:dyDescent="0.25">
      <c r="A13" s="2"/>
      <c r="B13" s="2"/>
      <c r="C13" s="2"/>
      <c r="D13" s="2"/>
      <c r="E13" s="2"/>
      <c r="F13" s="2"/>
      <c r="G13" s="6"/>
      <c r="H13" s="1" t="s">
        <v>0</v>
      </c>
      <c r="I13" s="1"/>
      <c r="J13" s="1"/>
      <c r="K13" s="1"/>
      <c r="L13" s="1"/>
      <c r="M13" s="1"/>
      <c r="N13" s="1"/>
    </row>
    <row r="14" spans="1:14" x14ac:dyDescent="0.25">
      <c r="A14" s="2"/>
      <c r="B14" s="2"/>
      <c r="C14" s="2"/>
      <c r="D14" s="2"/>
      <c r="E14" s="2"/>
      <c r="F14" s="2"/>
      <c r="G14" s="8"/>
      <c r="H14" s="1"/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ht="12.9" customHeight="1" x14ac:dyDescent="0.25">
      <c r="A16" s="28"/>
      <c r="B16" s="17"/>
      <c r="C16" s="17"/>
      <c r="D16" s="18"/>
      <c r="E16" s="18"/>
      <c r="F16" s="4"/>
      <c r="G16" s="8"/>
      <c r="H16" s="12"/>
      <c r="I16" s="3"/>
      <c r="J16" s="3"/>
      <c r="K16" s="3"/>
      <c r="L16" s="3"/>
      <c r="M16" s="3"/>
      <c r="N16" s="3"/>
    </row>
    <row r="17" spans="1:14" x14ac:dyDescent="0.25">
      <c r="A17" s="4"/>
      <c r="B17" s="4"/>
      <c r="C17" s="4"/>
      <c r="D17" s="4"/>
      <c r="E17" s="4"/>
      <c r="F17" s="4"/>
      <c r="G17" s="8"/>
      <c r="H17" s="7"/>
      <c r="I17" s="5"/>
      <c r="J17" s="7"/>
      <c r="K17" s="7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12"/>
      <c r="I18" s="3"/>
      <c r="J18" s="3"/>
      <c r="K18" s="3"/>
      <c r="L18" s="3"/>
      <c r="M18" s="3"/>
      <c r="N18" s="3"/>
    </row>
    <row r="19" spans="1:14" x14ac:dyDescent="0.25">
      <c r="A19" s="9"/>
    </row>
    <row r="20" spans="1:14" x14ac:dyDescent="0.25">
      <c r="A20" s="9"/>
    </row>
  </sheetData>
  <mergeCells count="12">
    <mergeCell ref="A9:F10"/>
    <mergeCell ref="H9:N10"/>
    <mergeCell ref="A12:F12"/>
    <mergeCell ref="H12:N12"/>
    <mergeCell ref="A13:F15"/>
    <mergeCell ref="H13:N15"/>
    <mergeCell ref="A1:N1"/>
    <mergeCell ref="A3:N3"/>
    <mergeCell ref="A6:G6"/>
    <mergeCell ref="K6:N6"/>
    <mergeCell ref="A8:F8"/>
    <mergeCell ref="H8:N8"/>
  </mergeCells>
  <pageMargins left="0.7" right="0.7" top="0.75" bottom="0.75" header="0.3" footer="0.3"/>
  <pageSetup paperSize="9" orientation="portrait" horizontalDpi="360" verticalDpi="36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1"/>
  <sheetViews>
    <sheetView tabSelected="1" zoomScale="70" zoomScaleNormal="70" workbookViewId="0">
      <selection activeCell="A14" sqref="A14:F16"/>
    </sheetView>
  </sheetViews>
  <sheetFormatPr baseColWidth="10" defaultColWidth="11.44140625" defaultRowHeight="13.2" x14ac:dyDescent="0.25"/>
  <cols>
    <col min="1" max="1" width="2.88671875" style="29" customWidth="1"/>
    <col min="2" max="2" width="55" style="9" customWidth="1"/>
    <col min="3" max="3" width="45" style="9" customWidth="1"/>
    <col min="4" max="4" width="8.5546875" style="9" bestFit="1" customWidth="1"/>
    <col min="5" max="5" width="8.5546875" style="9" customWidth="1"/>
    <col min="6" max="6" width="7.88671875" style="9" bestFit="1" customWidth="1"/>
    <col min="7" max="7" width="7.44140625" style="10" bestFit="1" customWidth="1"/>
    <col min="8" max="8" width="14" style="11" customWidth="1"/>
    <col min="9" max="9" width="9" style="12" customWidth="1"/>
    <col min="10" max="10" width="15" style="11" bestFit="1" customWidth="1"/>
    <col min="11" max="11" width="11" style="11" customWidth="1"/>
    <col min="12" max="12" width="14.88671875" style="9" customWidth="1"/>
    <col min="13" max="13" width="18.109375" style="9" customWidth="1"/>
    <col min="14" max="14" width="13.88671875" style="9" customWidth="1"/>
    <col min="15" max="16384" width="11.44140625" style="9"/>
  </cols>
  <sheetData>
    <row r="1" spans="1:14" ht="72" customHeight="1" x14ac:dyDescent="0.25">
      <c r="A1" s="63" t="s">
        <v>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6.6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15.75" customHeight="1" x14ac:dyDescent="0.25">
      <c r="A3" s="64" t="s">
        <v>62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5" customFormat="1" ht="48" x14ac:dyDescent="0.25">
      <c r="A4" s="33" t="s">
        <v>11</v>
      </c>
      <c r="B4" s="30" t="s">
        <v>1</v>
      </c>
      <c r="C4" s="30" t="s">
        <v>19</v>
      </c>
      <c r="D4" s="30" t="s">
        <v>2</v>
      </c>
      <c r="E4" s="34" t="s">
        <v>20</v>
      </c>
      <c r="F4" s="34" t="s">
        <v>13</v>
      </c>
      <c r="G4" s="31" t="s">
        <v>3</v>
      </c>
      <c r="H4" s="32" t="s">
        <v>5</v>
      </c>
      <c r="I4" s="33" t="s">
        <v>6</v>
      </c>
      <c r="J4" s="32" t="s">
        <v>7</v>
      </c>
      <c r="K4" s="32" t="s">
        <v>12</v>
      </c>
      <c r="L4" s="30" t="s">
        <v>8</v>
      </c>
      <c r="M4" s="33" t="s">
        <v>9</v>
      </c>
      <c r="N4" s="34" t="s">
        <v>10</v>
      </c>
    </row>
    <row r="5" spans="1:14" s="35" customFormat="1" x14ac:dyDescent="0.25">
      <c r="A5" s="48">
        <v>1</v>
      </c>
      <c r="B5" s="49" t="s">
        <v>60</v>
      </c>
      <c r="C5" s="58"/>
      <c r="D5" s="30" t="s">
        <v>2</v>
      </c>
      <c r="E5" s="52">
        <v>5230</v>
      </c>
      <c r="F5" s="70">
        <f>E5*2</f>
        <v>10460</v>
      </c>
      <c r="G5" s="58"/>
      <c r="H5" s="24">
        <f>F5*(ROUND(G5,3))</f>
        <v>0</v>
      </c>
      <c r="I5" s="56"/>
      <c r="J5" s="26">
        <f>SUM(H5*I5)+H5</f>
        <v>0</v>
      </c>
      <c r="K5" s="54"/>
      <c r="L5" s="55"/>
      <c r="M5" s="56"/>
      <c r="N5" s="57"/>
    </row>
    <row r="6" spans="1:14" s="13" customFormat="1" ht="18" customHeight="1" x14ac:dyDescent="0.2">
      <c r="A6" s="50">
        <v>2</v>
      </c>
      <c r="B6" s="51" t="s">
        <v>61</v>
      </c>
      <c r="C6" s="58"/>
      <c r="D6" s="30" t="s">
        <v>2</v>
      </c>
      <c r="E6" s="53">
        <v>5240</v>
      </c>
      <c r="F6" s="70">
        <f>E6*2</f>
        <v>10480</v>
      </c>
      <c r="G6" s="58"/>
      <c r="H6" s="24">
        <f>F6*(ROUND(G6,3))</f>
        <v>0</v>
      </c>
      <c r="I6" s="14"/>
      <c r="J6" s="26">
        <f>SUM(H6*I6)+H6</f>
        <v>0</v>
      </c>
      <c r="K6" s="47"/>
      <c r="L6" s="46"/>
      <c r="M6" s="15"/>
      <c r="N6" s="16" t="s">
        <v>0</v>
      </c>
    </row>
    <row r="7" spans="1:14" ht="21.6" customHeight="1" x14ac:dyDescent="0.25">
      <c r="A7" s="65" t="s">
        <v>16</v>
      </c>
      <c r="B7" s="66"/>
      <c r="C7" s="66"/>
      <c r="D7" s="66"/>
      <c r="E7" s="66"/>
      <c r="F7" s="66"/>
      <c r="G7" s="66"/>
      <c r="H7" s="25">
        <f>SUM(H6:H6)</f>
        <v>0</v>
      </c>
      <c r="I7" s="36" t="s">
        <v>15</v>
      </c>
      <c r="J7" s="19">
        <f>SUM(J6:J6)</f>
        <v>0</v>
      </c>
      <c r="K7" s="67" t="s">
        <v>14</v>
      </c>
      <c r="L7" s="68"/>
      <c r="M7" s="68"/>
      <c r="N7" s="69"/>
    </row>
    <row r="8" spans="1:14" ht="21.6" customHeight="1" x14ac:dyDescent="0.25">
      <c r="A8" s="37"/>
      <c r="B8" s="38"/>
      <c r="C8" s="38"/>
      <c r="D8" s="38"/>
      <c r="E8" s="38"/>
      <c r="F8" s="38"/>
      <c r="G8" s="38"/>
      <c r="H8" s="45"/>
      <c r="I8" s="42"/>
      <c r="J8" s="43"/>
      <c r="K8" s="44"/>
      <c r="L8" s="44"/>
      <c r="M8" s="44"/>
      <c r="N8" s="44"/>
    </row>
    <row r="9" spans="1:14" ht="13.2" customHeight="1" x14ac:dyDescent="0.25">
      <c r="A9" s="59" t="s">
        <v>64</v>
      </c>
      <c r="B9" s="60"/>
      <c r="C9" s="60"/>
      <c r="D9" s="60"/>
      <c r="E9" s="60"/>
      <c r="F9" s="60"/>
      <c r="G9" s="6"/>
      <c r="H9" s="61" t="s">
        <v>63</v>
      </c>
      <c r="I9" s="62"/>
      <c r="J9" s="62"/>
      <c r="K9" s="62"/>
      <c r="L9" s="62"/>
      <c r="M9" s="62"/>
      <c r="N9" s="62"/>
    </row>
    <row r="10" spans="1:14" x14ac:dyDescent="0.25">
      <c r="A10" s="2"/>
      <c r="B10" s="2"/>
      <c r="C10" s="2"/>
      <c r="D10" s="2"/>
      <c r="E10" s="2"/>
      <c r="F10" s="2"/>
      <c r="G10" s="6" t="s">
        <v>0</v>
      </c>
      <c r="H10" s="1" t="s">
        <v>0</v>
      </c>
      <c r="I10" s="1"/>
      <c r="J10" s="1"/>
      <c r="K10" s="1"/>
      <c r="L10" s="1"/>
      <c r="M10" s="1"/>
      <c r="N10" s="1"/>
    </row>
    <row r="11" spans="1:14" x14ac:dyDescent="0.25">
      <c r="A11" s="2"/>
      <c r="B11" s="2"/>
      <c r="C11" s="2"/>
      <c r="D11" s="2"/>
      <c r="E11" s="2"/>
      <c r="F11" s="2"/>
      <c r="G11" s="6"/>
      <c r="H11" s="1"/>
      <c r="I11" s="1"/>
      <c r="J11" s="1"/>
      <c r="K11" s="1"/>
      <c r="L11" s="1"/>
      <c r="M11" s="1"/>
      <c r="N11" s="1"/>
    </row>
    <row r="12" spans="1:14" x14ac:dyDescent="0.25">
      <c r="G12" s="6"/>
    </row>
    <row r="13" spans="1:14" ht="12.9" customHeight="1" x14ac:dyDescent="0.25">
      <c r="A13" s="59" t="s">
        <v>18</v>
      </c>
      <c r="B13" s="60"/>
      <c r="C13" s="60"/>
      <c r="D13" s="60"/>
      <c r="E13" s="60"/>
      <c r="F13" s="60"/>
      <c r="G13" s="6"/>
      <c r="H13" s="61" t="s">
        <v>17</v>
      </c>
      <c r="I13" s="62"/>
      <c r="J13" s="62"/>
      <c r="K13" s="62"/>
      <c r="L13" s="62"/>
      <c r="M13" s="62"/>
      <c r="N13" s="62"/>
    </row>
    <row r="14" spans="1:14" x14ac:dyDescent="0.25">
      <c r="A14" s="2"/>
      <c r="B14" s="2"/>
      <c r="C14" s="2"/>
      <c r="D14" s="2"/>
      <c r="E14" s="2"/>
      <c r="F14" s="2"/>
      <c r="G14" s="6"/>
      <c r="H14" s="1" t="s">
        <v>0</v>
      </c>
      <c r="I14" s="1"/>
      <c r="J14" s="1"/>
      <c r="K14" s="1"/>
      <c r="L14" s="1"/>
      <c r="M14" s="1"/>
      <c r="N14" s="1"/>
    </row>
    <row r="15" spans="1:14" x14ac:dyDescent="0.25">
      <c r="A15" s="2"/>
      <c r="B15" s="2"/>
      <c r="C15" s="2"/>
      <c r="D15" s="2"/>
      <c r="E15" s="2"/>
      <c r="F15" s="2"/>
      <c r="G15" s="8"/>
      <c r="H15" s="1"/>
      <c r="I15" s="1"/>
      <c r="J15" s="1"/>
      <c r="K15" s="1"/>
      <c r="L15" s="1"/>
      <c r="M15" s="1"/>
      <c r="N15" s="1"/>
    </row>
    <row r="16" spans="1:14" x14ac:dyDescent="0.25">
      <c r="A16" s="2"/>
      <c r="B16" s="2"/>
      <c r="C16" s="2"/>
      <c r="D16" s="2"/>
      <c r="E16" s="2"/>
      <c r="F16" s="2"/>
      <c r="G16" s="8"/>
      <c r="H16" s="1"/>
      <c r="I16" s="1"/>
      <c r="J16" s="1"/>
      <c r="K16" s="1"/>
      <c r="L16" s="1"/>
      <c r="M16" s="1"/>
      <c r="N16" s="1"/>
    </row>
    <row r="17" spans="1:14" ht="12.9" customHeight="1" x14ac:dyDescent="0.25">
      <c r="A17" s="28"/>
      <c r="B17" s="17"/>
      <c r="C17" s="17"/>
      <c r="D17" s="18"/>
      <c r="E17" s="18"/>
      <c r="F17" s="4"/>
      <c r="G17" s="8"/>
      <c r="H17" s="12"/>
      <c r="I17" s="3"/>
      <c r="J17" s="3"/>
      <c r="K17" s="3"/>
      <c r="L17" s="3"/>
      <c r="M17" s="3"/>
      <c r="N17" s="3"/>
    </row>
    <row r="18" spans="1:14" x14ac:dyDescent="0.25">
      <c r="A18" s="4"/>
      <c r="B18" s="4"/>
      <c r="C18" s="4"/>
      <c r="D18" s="4"/>
      <c r="E18" s="4"/>
      <c r="F18" s="4"/>
      <c r="G18" s="8"/>
      <c r="H18" s="7"/>
      <c r="I18" s="5"/>
      <c r="J18" s="7"/>
      <c r="K18" s="7"/>
      <c r="L18" s="3"/>
      <c r="M18" s="3"/>
      <c r="N18" s="3"/>
    </row>
    <row r="19" spans="1:14" x14ac:dyDescent="0.25">
      <c r="A19" s="4"/>
      <c r="B19" s="4"/>
      <c r="C19" s="4"/>
      <c r="D19" s="4"/>
      <c r="E19" s="4"/>
      <c r="F19" s="4"/>
      <c r="G19" s="8"/>
      <c r="H19" s="12"/>
      <c r="I19" s="3"/>
      <c r="J19" s="3"/>
      <c r="K19" s="3"/>
      <c r="L19" s="3"/>
      <c r="M19" s="3"/>
      <c r="N19" s="3"/>
    </row>
    <row r="20" spans="1:14" x14ac:dyDescent="0.25">
      <c r="A20" s="9"/>
    </row>
    <row r="21" spans="1:14" x14ac:dyDescent="0.25">
      <c r="A21" s="9"/>
    </row>
  </sheetData>
  <mergeCells count="12">
    <mergeCell ref="A10:F11"/>
    <mergeCell ref="H10:N11"/>
    <mergeCell ref="A13:F13"/>
    <mergeCell ref="H13:N13"/>
    <mergeCell ref="A14:F16"/>
    <mergeCell ref="H14:N16"/>
    <mergeCell ref="A1:N1"/>
    <mergeCell ref="A3:N3"/>
    <mergeCell ref="A7:G7"/>
    <mergeCell ref="K7:N7"/>
    <mergeCell ref="A9:F9"/>
    <mergeCell ref="H9:N9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  <vt:lpstr>LOT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RENOU PATRICK</dc:creator>
  <cp:lastModifiedBy>jsavoiu@gcs-uniha</cp:lastModifiedBy>
  <cp:lastPrinted>2020-09-06T14:16:58Z</cp:lastPrinted>
  <dcterms:created xsi:type="dcterms:W3CDTF">2014-08-29T12:49:07Z</dcterms:created>
  <dcterms:modified xsi:type="dcterms:W3CDTF">2026-01-15T21:17:25Z</dcterms:modified>
</cp:coreProperties>
</file>